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70" yWindow="630" windowWidth="19815" windowHeight="9405"/>
  </bookViews>
  <sheets>
    <sheet name="Лист2" sheetId="1" r:id="rId1"/>
  </sheets>
  <definedNames>
    <definedName name="_xlnm.Print_Area" localSheetId="0">Лист2!$A$1:$I$61</definedName>
  </definedNames>
  <calcPr calcId="144525"/>
</workbook>
</file>

<file path=xl/calcChain.xml><?xml version="1.0" encoding="utf-8"?>
<calcChain xmlns="http://schemas.openxmlformats.org/spreadsheetml/2006/main">
  <c r="H10" i="1" l="1"/>
  <c r="G10" i="1"/>
  <c r="G11" i="1"/>
  <c r="I56" i="1"/>
  <c r="H56" i="1"/>
  <c r="G56" i="1"/>
  <c r="I57" i="1"/>
  <c r="H26" i="1"/>
  <c r="G26" i="1"/>
  <c r="I26" i="1"/>
  <c r="I60" i="1" l="1"/>
  <c r="H59" i="1"/>
  <c r="G59" i="1"/>
  <c r="I58" i="1"/>
  <c r="I55" i="1"/>
  <c r="H54" i="1"/>
  <c r="G54" i="1"/>
  <c r="I52" i="1"/>
  <c r="H51" i="1"/>
  <c r="G51" i="1"/>
  <c r="I51" i="1" s="1"/>
  <c r="I50" i="1"/>
  <c r="I49" i="1"/>
  <c r="I48" i="1"/>
  <c r="I47" i="1"/>
  <c r="G46" i="1"/>
  <c r="I46" i="1" s="1"/>
  <c r="I45" i="1"/>
  <c r="I44" i="1"/>
  <c r="I43" i="1"/>
  <c r="H42" i="1"/>
  <c r="G42" i="1"/>
  <c r="I41" i="1"/>
  <c r="H40" i="1"/>
  <c r="G40" i="1"/>
  <c r="G39" i="1" s="1"/>
  <c r="I38" i="1"/>
  <c r="I37" i="1"/>
  <c r="G37" i="1"/>
  <c r="I36" i="1"/>
  <c r="H35" i="1"/>
  <c r="G35" i="1"/>
  <c r="I35" i="1" s="1"/>
  <c r="I34" i="1"/>
  <c r="H33" i="1"/>
  <c r="G33" i="1"/>
  <c r="I33" i="1" s="1"/>
  <c r="H32" i="1"/>
  <c r="I31" i="1"/>
  <c r="I30" i="1"/>
  <c r="H29" i="1"/>
  <c r="I29" i="1" s="1"/>
  <c r="G29" i="1"/>
  <c r="H28" i="1"/>
  <c r="G28" i="1"/>
  <c r="I27" i="1"/>
  <c r="I25" i="1"/>
  <c r="H24" i="1"/>
  <c r="G24" i="1"/>
  <c r="I24" i="1" s="1"/>
  <c r="H23" i="1"/>
  <c r="I22" i="1"/>
  <c r="I21" i="1"/>
  <c r="G21" i="1"/>
  <c r="I20" i="1"/>
  <c r="I19" i="1"/>
  <c r="H18" i="1"/>
  <c r="G18" i="1"/>
  <c r="I17" i="1"/>
  <c r="H16" i="1"/>
  <c r="G16" i="1"/>
  <c r="I15" i="1"/>
  <c r="I14" i="1"/>
  <c r="I13" i="1"/>
  <c r="H12" i="1"/>
  <c r="G12" i="1"/>
  <c r="I18" i="1" l="1"/>
  <c r="I28" i="1"/>
  <c r="I59" i="1"/>
  <c r="I54" i="1"/>
  <c r="I42" i="1"/>
  <c r="I40" i="1"/>
  <c r="G32" i="1"/>
  <c r="I32" i="1" s="1"/>
  <c r="I16" i="1"/>
  <c r="I12" i="1"/>
  <c r="H11" i="1"/>
  <c r="G23" i="1"/>
  <c r="I23" i="1" s="1"/>
  <c r="H39" i="1"/>
  <c r="I39" i="1" s="1"/>
  <c r="I11" i="1" l="1"/>
  <c r="I10" i="1" l="1"/>
</calcChain>
</file>

<file path=xl/sharedStrings.xml><?xml version="1.0" encoding="utf-8"?>
<sst xmlns="http://schemas.openxmlformats.org/spreadsheetml/2006/main" count="114" uniqueCount="86">
  <si>
    <t>Приложение № 4</t>
  </si>
  <si>
    <t>муниципального образования «Сельское поселение  Капустиноярский сельсовет Ахтубинского муниципального района Астраханской области»</t>
  </si>
  <si>
    <t>от            .№</t>
  </si>
  <si>
    <t xml:space="preserve">тыс. руб. </t>
  </si>
  <si>
    <t>Наименование показателя</t>
  </si>
  <si>
    <t>Код целевой статьи расходов</t>
  </si>
  <si>
    <t>Код группы ВР</t>
  </si>
  <si>
    <t>Код раздела</t>
  </si>
  <si>
    <t>Код подраздела</t>
  </si>
  <si>
    <t>% исполнения</t>
  </si>
  <si>
    <t>ВСЕГО:</t>
  </si>
  <si>
    <t>МП "Реализация функций органов местного самоуправления"(01)</t>
  </si>
  <si>
    <t>01 0 00 00000</t>
  </si>
  <si>
    <t>Расходы на обеспечение функций органов местного самоуправления МО "Сельское поселение Капустиноярский сельсовет Ахтубинского муниципального района Астраханской области»" в рамках подпоргаммы "Обеспечение эффективной финансово-хозяйственной деятелльности администрации МО "Сельское поселение Капустиноярский сельсовет Ахтубинского муниципального района Астраханской области» муниципальной программы "Реализация функций органов местного самоуправления"</t>
  </si>
  <si>
    <t>01 1 00 00010</t>
  </si>
  <si>
    <t>Расходы на обеспечение функций органов местного самоуправления</t>
  </si>
  <si>
    <r>
      <rPr>
        <b/>
        <sz val="12"/>
        <rFont val="Times New Roman"/>
      </rPr>
      <t>Поощрение достижений наилучших показателей социально-экономического развития муниципальных образований за отчетный финансовый год в рамках непрограммного направления деятельности реализация функций органов местного самоуправления МО "Ахтубинский район"</t>
    </r>
  </si>
  <si>
    <t>01 1 00 Д0060</t>
  </si>
  <si>
    <r>
      <rPr>
        <sz val="12"/>
        <rFont val="Times New Roman"/>
      </rPr>
  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  </r>
  </si>
  <si>
    <t>Расходы на осуществление первичного воинского учета в МО "Сельское поселение Капустиноярский сельсовет Ахтубинского муниципального района Астраханской области» в рамках подпоргаммы «Организация мобилизационной подготовки, системы воинского учета и бронирования в муниципальном образовании «Сельское поселение Капустиноярский сельсовет Ахтубинского муниципального района Астраханской области» муниципальной программы "Реализация функций органов местного самоуправления"</t>
  </si>
  <si>
    <t>01 2 00 51180</t>
  </si>
  <si>
    <t>Осуществление первичного воинского учета на территориях, где отсутствуют военные комиссариаты</t>
  </si>
  <si>
    <t>Доплаты к пенсиям государственных служащих субъектов Российской Федерации и муниципальных служащих в рамках подрограммы "Повышение качества предоставления муниципальных социальных выплат населению." муниципальной программы "Реализация функций органов местного самоуправления"</t>
  </si>
  <si>
    <t>01 3 00 20030</t>
  </si>
  <si>
    <t>Доплаты к пенсиям муниципальных служащих</t>
  </si>
  <si>
    <t>МП «Обеспечение первичных мер пожарной безопасности в границах МО "Сельское поселение Капустиноярский сельсовет Ахтубинского муниципального района Астраханской области" (02)</t>
  </si>
  <si>
    <t xml:space="preserve">02 0 00 00000 </t>
  </si>
  <si>
    <t xml:space="preserve">Обеспечение пожарной безопасности поселения в рамках муниципальной программы "Обеспечение первичных мер пожарной безопасности в границах муниципального образования "Сельское поселение Капустиноярский сельсовет Ахтубинского муниципального района Астраханской области»   </t>
  </si>
  <si>
    <t xml:space="preserve">02 0 00 80050 </t>
  </si>
  <si>
    <t>Обеспечение пожарной безопасности поселения.</t>
  </si>
  <si>
    <r>
      <rPr>
        <sz val="12"/>
        <rFont val="Times New Roman"/>
      </rPr>
      <t>Закупка товаров, работ и услуг для государственных (муниципальных) нужд</t>
    </r>
  </si>
  <si>
    <r>
      <rPr>
        <sz val="12"/>
        <rFont val="Times New Roman"/>
      </rPr>
      <t>Иные закупка товаров, работ и услуг для обеспечения государственных (муниципальных) нужд</t>
    </r>
  </si>
  <si>
    <t>МП «Благоустройство территории МО "Сельское поселение Капустиноярский сельсовет Ахтубинского муниципального района Астраханской области» (03)</t>
  </si>
  <si>
    <t>03 0 00 00000</t>
  </si>
  <si>
    <t xml:space="preserve">Мероприятия по благоустройству территории МО "Сельское поселение Капустиноярский сельсовет Ахтубинского муниципального района Астраханской области»" в рамках МП "Благоустройство территории МО "Сельское поселение Капустиноярский сельсовет Ахтубинского муниципального района Астраханской области" </t>
  </si>
  <si>
    <t>03 0 00 80260</t>
  </si>
  <si>
    <t>Мероприятия по благоустройству территории (уборка несанкционированных свалок),уличное освещение</t>
  </si>
  <si>
    <t>Уличное освещение</t>
  </si>
  <si>
    <t>МП «Формирование современной городской среды в МО "Сельское поселение Капустиноярский сельсовет Ахтубинского муниципального района Астраханской области» (04)</t>
  </si>
  <si>
    <t>04 0 00 00000</t>
  </si>
  <si>
    <t>Мероприятия по благоустройству территории МО "Сельское поселение Капустиноярский сельсовет Ахтубинского муниципального района Астраханской области" в рамках МП "Формирование современной городской среды в МО "Сельское поселение Капустиноярский сельсовет Ахтубинского муниципального района Астраханской области "</t>
  </si>
  <si>
    <t>04 Z F2 55550</t>
  </si>
  <si>
    <t xml:space="preserve">Мероприяти по устройству уличного освещения </t>
  </si>
  <si>
    <t>Мероприятия по благоустройству территории МО "Сельское поселение Капустиноярский сельсовет Ахтубинского муниципального района Астраханской области" в рамках МП "Формирование современной городской среды в МО "Сельское поселение Капустиноярский сельсовет Ахтубинского муниципального района Астраханской области"</t>
  </si>
  <si>
    <t>04 0 00 C5550</t>
  </si>
  <si>
    <t>Расходы на составление сметной документации</t>
  </si>
  <si>
    <t>Мероприятия по благоустройству территории МО "Капустиноярский сельсовет" в рамках МП "Формирование современной городской среды в МО "Капустиноярский сельсовет" "</t>
  </si>
  <si>
    <t>04 0 00 В5550</t>
  </si>
  <si>
    <t>Компенсация расходов бюджета Астраханской области,предоставленных на реализацию муниципальной программы в рамках МО "Формирование современной городской среды"</t>
  </si>
  <si>
    <t>МП «Управление и распоряжение муниципальным имуществом МО "Сельское поселение Капустиноярский сельсовет Ахтубинского муниципального района Астраханской области»(05)</t>
  </si>
  <si>
    <t>05 0 00 00000</t>
  </si>
  <si>
    <t>Мероприятияпо управлению и распоряжению муниципальным имуществом в рамках МП "Управление и распоряжение муниципальным имуществомМО "Сельское поселение Капустиноярский сельсовет Ахтубинского муниципального района Астраханской области"</t>
  </si>
  <si>
    <t>05 0 00 80240</t>
  </si>
  <si>
    <t>Изготовление технического паспорта</t>
  </si>
  <si>
    <t xml:space="preserve">Иные непрограммные мероприятия </t>
  </si>
  <si>
    <t>98 0 00 00000</t>
  </si>
  <si>
    <t>Реализация муниципальным районом полномочий, переданных поселениями согласно заключенным соглашениям (КСП) в рамках непрограммых мероприятий</t>
  </si>
  <si>
    <t>98 0 00 П0010</t>
  </si>
  <si>
    <t>Реализация муниципальным районом полномочий, переданных поселениями согласно заключенным соглашениям (ДК культура)</t>
  </si>
  <si>
    <t>98 0 00 П0030</t>
  </si>
  <si>
    <t>Резервный фонд</t>
  </si>
  <si>
    <t>98 0 00 80200</t>
  </si>
  <si>
    <t>98 1 00 00000</t>
  </si>
  <si>
    <t>Оплата по решению суда по земле в рамках непрограммного направления деятельности, реализация функций органов местного самоуправления МО "Капустиноярский сельсовет"</t>
  </si>
  <si>
    <t>98 1 00 80250</t>
  </si>
  <si>
    <t>Содержание председателя ликвидационной комиссии в рамках непрограммного направления деятельности, реализация функций органов местного самоуправления МО "Сельское поселение Капустиноярский сельсовет Ахтубинского муниципального района Астраханской области"</t>
  </si>
  <si>
    <t>98 1 00 80280</t>
  </si>
  <si>
    <t>Оплата услуг по проведению лабораторных испытаний почвы (водопровод)в рамках непрограммного направления деятельности, реализация функций органов местного самоуправления МО "Капустиноярский сельсовет"</t>
  </si>
  <si>
    <t>98 1 00 80290</t>
  </si>
  <si>
    <t>Непрограммное направление деятельности, реализация функций органов местного самоуправления админимтрации МО "Сельское поселение Капустиноярский сельсовет Ахтубинского муниципального района Астраханской области"</t>
  </si>
  <si>
    <t>99 0 00 00000</t>
  </si>
  <si>
    <t>Содержание ликвидационной комиссии в рамках непрограммного направления деятельности, реализация функций органов местного самоуправления МО "Капустиноярский сельсовет"</t>
  </si>
  <si>
    <t>Резервные средства для решения вопросов сельских поселений в рамках непрограммых мероприятий</t>
  </si>
  <si>
    <t>Резервные средства для решения вопросов муниципального образования "Капустиноярский сельсовет" в рамках непрограммных мероприятий</t>
  </si>
  <si>
    <r>
      <rPr>
        <sz val="10"/>
        <rFont val="Times New Roman"/>
      </rPr>
      <t>Иные бюджетные ассигнования</t>
    </r>
  </si>
  <si>
    <t>Глава муниципального образования "Сельское поселение Капустиноярский сельсовет Ахтубинского муниципального района Астраханской области»" в рамкахнепрограммного направления деятельности, реализация функций органов местного самоуправления МО "Сельское поселение Капустиноярский сельсовет Ахтубинского муниципального района Астраханской области"</t>
  </si>
  <si>
    <t>99 1 00 00020</t>
  </si>
  <si>
    <t>99 1 00 Д0060</t>
  </si>
  <si>
    <t>Верно:</t>
  </si>
  <si>
    <t>ИСПОЛНЕНИЕ БЮДЖЕТА ПО ЦЕЛЕВЫМ СТАТЬЯМ (МУНИЦИПАЛЬНЫМ ПРОГРАММАМ И НЕПРОГРАММНЫМ НАПРАВЛЕНИЯМ ДЕЯТЕЛЬНОСТИ),ГРУППАМ ВИДОВ РАСХОДОВ,РАЗДЕЛАМ,ПОДРАЗДЕЛАМ КЛАССИФИКАЦИИ РАСХОДОВ БЮДЖЕТА  муниципального образования «Сельское поселение Капустиноярский сельсовет Ахтубинского муниципального района Астраханской области» за 2024 год.</t>
  </si>
  <si>
    <t>Уточненный на 2024 год</t>
  </si>
  <si>
    <t>Исполнение за   2024 г.</t>
  </si>
  <si>
    <t>98100Р010</t>
  </si>
  <si>
    <t>8/00</t>
  </si>
  <si>
    <t>Специальные рсходы (выборы местного самоуправления)</t>
  </si>
  <si>
    <t>к Решению 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</si>
</sst>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"/>
    <numFmt numFmtId="165" formatCode="00"/>
    <numFmt numFmtId="166" formatCode="0.000"/>
    <numFmt numFmtId="167" formatCode="0.0"/>
  </numFmts>
  <fonts count="21" x14ac:knownFonts="1">
    <font>
      <sz val="11"/>
      <name val="Calibri"/>
    </font>
    <font>
      <sz val="10"/>
      <name val="Arial"/>
    </font>
    <font>
      <sz val="10"/>
      <name val="Times New Roman"/>
    </font>
    <font>
      <sz val="12"/>
      <name val="Arial"/>
    </font>
    <font>
      <sz val="9"/>
      <name val="Arial"/>
    </font>
    <font>
      <b/>
      <sz val="12"/>
      <name val="Arial"/>
    </font>
    <font>
      <sz val="11"/>
      <name val="Arial"/>
    </font>
    <font>
      <b/>
      <sz val="11"/>
      <name val="Arial"/>
    </font>
    <font>
      <b/>
      <i/>
      <sz val="12"/>
      <name val="Arial"/>
    </font>
    <font>
      <i/>
      <sz val="12"/>
      <name val="Arial"/>
    </font>
    <font>
      <b/>
      <sz val="13"/>
      <name val="Arial"/>
    </font>
    <font>
      <b/>
      <sz val="12"/>
      <name val="Times New Roman"/>
    </font>
    <font>
      <sz val="12"/>
      <name val="Times New Roman"/>
    </font>
    <font>
      <sz val="12"/>
      <name val="Arial"/>
    </font>
    <font>
      <sz val="11"/>
      <color rgb="FF000000"/>
      <name val="Arial"/>
    </font>
    <font>
      <sz val="12"/>
      <name val="Times New Roman"/>
    </font>
    <font>
      <b/>
      <i/>
      <sz val="10"/>
      <name val="Arial"/>
    </font>
    <font>
      <i/>
      <sz val="10"/>
      <name val="Arial"/>
    </font>
    <font>
      <i/>
      <sz val="12"/>
      <name val="Arial"/>
    </font>
    <font>
      <i/>
      <sz val="10"/>
      <name val="Arial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7">
    <xf numFmtId="0" fontId="1" fillId="0" borderId="0" xfId="0" applyNumberFormat="1" applyFont="1"/>
    <xf numFmtId="0" fontId="1" fillId="0" borderId="0" xfId="0" applyNumberFormat="1" applyFont="1" applyAlignment="1">
      <alignment horizontal="center"/>
    </xf>
    <xf numFmtId="0" fontId="2" fillId="0" borderId="0" xfId="0" applyNumberFormat="1" applyFont="1"/>
    <xf numFmtId="0" fontId="2" fillId="0" borderId="0" xfId="0" applyNumberFormat="1" applyFont="1" applyAlignment="1">
      <alignment horizontal="center"/>
    </xf>
    <xf numFmtId="0" fontId="3" fillId="0" borderId="0" xfId="0" applyNumberFormat="1" applyFont="1"/>
    <xf numFmtId="0" fontId="3" fillId="0" borderId="0" xfId="0" applyNumberFormat="1" applyFont="1" applyAlignment="1">
      <alignment wrapText="1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right"/>
    </xf>
    <xf numFmtId="0" fontId="6" fillId="0" borderId="0" xfId="0" applyNumberFormat="1" applyFont="1"/>
    <xf numFmtId="0" fontId="6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7" fillId="0" borderId="0" xfId="0" applyNumberFormat="1" applyFont="1"/>
    <xf numFmtId="0" fontId="5" fillId="0" borderId="3" xfId="0" applyNumberFormat="1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vertical="center" wrapText="1"/>
    </xf>
    <xf numFmtId="0" fontId="8" fillId="0" borderId="1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vertical="center" wrapText="1"/>
    </xf>
    <xf numFmtId="165" fontId="10" fillId="0" borderId="4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vertical="center" wrapText="1"/>
    </xf>
    <xf numFmtId="0" fontId="11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0" fontId="14" fillId="0" borderId="5" xfId="0" applyNumberFormat="1" applyFont="1" applyBorder="1" applyAlignment="1">
      <alignment wrapText="1"/>
    </xf>
    <xf numFmtId="164" fontId="5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6" fontId="8" fillId="0" borderId="2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vertical="top" wrapText="1"/>
    </xf>
    <xf numFmtId="0" fontId="16" fillId="0" borderId="6" xfId="0" applyNumberFormat="1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164" fontId="18" fillId="0" borderId="2" xfId="0" applyNumberFormat="1" applyFont="1" applyBorder="1" applyAlignment="1">
      <alignment horizontal="center" vertical="center" wrapText="1"/>
    </xf>
    <xf numFmtId="164" fontId="18" fillId="0" borderId="1" xfId="0" applyNumberFormat="1" applyFont="1" applyBorder="1" applyAlignment="1">
      <alignment horizontal="center" vertical="center" wrapText="1"/>
    </xf>
    <xf numFmtId="165" fontId="10" fillId="0" borderId="7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/>
    </xf>
    <xf numFmtId="166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165" fontId="10" fillId="0" borderId="10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 wrapText="1"/>
    </xf>
    <xf numFmtId="165" fontId="10" fillId="0" borderId="11" xfId="0" applyNumberFormat="1" applyFont="1" applyBorder="1" applyAlignment="1">
      <alignment horizontal="center" vertical="center"/>
    </xf>
    <xf numFmtId="0" fontId="9" fillId="0" borderId="3" xfId="0" applyNumberFormat="1" applyFont="1" applyBorder="1" applyAlignment="1">
      <alignment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166" fontId="5" fillId="0" borderId="8" xfId="0" applyNumberFormat="1" applyFont="1" applyBorder="1" applyAlignment="1">
      <alignment horizontal="center" vertical="center" wrapText="1"/>
    </xf>
    <xf numFmtId="167" fontId="3" fillId="0" borderId="2" xfId="0" applyNumberFormat="1" applyFont="1" applyBorder="1" applyAlignment="1">
      <alignment horizontal="center" vertical="center" wrapText="1"/>
    </xf>
    <xf numFmtId="166" fontId="3" fillId="0" borderId="2" xfId="0" applyNumberFormat="1" applyFont="1" applyBorder="1" applyAlignment="1">
      <alignment horizontal="center" vertical="center" wrapText="1"/>
    </xf>
    <xf numFmtId="0" fontId="9" fillId="0" borderId="9" xfId="0" applyNumberFormat="1" applyFont="1" applyBorder="1" applyAlignment="1">
      <alignment horizontal="center" vertical="center" wrapText="1"/>
    </xf>
    <xf numFmtId="167" fontId="3" fillId="0" borderId="8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3" fontId="9" fillId="0" borderId="2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vertical="center" wrapText="1"/>
    </xf>
    <xf numFmtId="3" fontId="19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/>
    <xf numFmtId="0" fontId="2" fillId="0" borderId="1" xfId="0" applyNumberFormat="1" applyFont="1" applyBorder="1" applyAlignment="1">
      <alignment horizontal="left" vertical="top"/>
    </xf>
    <xf numFmtId="0" fontId="19" fillId="0" borderId="1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top"/>
    </xf>
    <xf numFmtId="3" fontId="17" fillId="0" borderId="1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wrapText="1"/>
    </xf>
    <xf numFmtId="0" fontId="4" fillId="0" borderId="0" xfId="0" applyNumberFormat="1" applyFont="1"/>
    <xf numFmtId="0" fontId="5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61"/>
  <sheetViews>
    <sheetView tabSelected="1" topLeftCell="B9" zoomScaleNormal="100" workbookViewId="0">
      <selection activeCell="B9" sqref="B9:I61"/>
    </sheetView>
  </sheetViews>
  <sheetFormatPr defaultColWidth="16.28515625" defaultRowHeight="12.75" x14ac:dyDescent="0.2"/>
  <cols>
    <col min="1" max="1" width="3.42578125" customWidth="1"/>
    <col min="2" max="2" width="82" customWidth="1"/>
    <col min="3" max="3" width="22.5703125" customWidth="1"/>
    <col min="4" max="4" width="10.7109375" customWidth="1"/>
    <col min="5" max="5" width="12.5703125" customWidth="1"/>
    <col min="6" max="6" width="10.42578125" customWidth="1"/>
    <col min="7" max="7" width="26.28515625" style="1" customWidth="1"/>
    <col min="8" max="8" width="26.28515625" customWidth="1"/>
    <col min="9" max="9" width="23" customWidth="1"/>
  </cols>
  <sheetData>
    <row r="1" spans="2:9" x14ac:dyDescent="0.2">
      <c r="B1" s="2"/>
      <c r="C1" s="2"/>
      <c r="D1" s="2"/>
      <c r="E1" s="2"/>
      <c r="F1" s="2"/>
      <c r="G1" s="3"/>
    </row>
    <row r="2" spans="2:9" ht="17.25" customHeight="1" x14ac:dyDescent="0.2">
      <c r="B2" s="4"/>
      <c r="C2" s="5"/>
      <c r="D2" s="5"/>
      <c r="E2" s="5"/>
      <c r="F2" s="74" t="s">
        <v>0</v>
      </c>
      <c r="G2" s="74"/>
    </row>
    <row r="3" spans="2:9" ht="15" customHeight="1" x14ac:dyDescent="0.2">
      <c r="B3" s="4"/>
      <c r="C3" s="4"/>
      <c r="D3" s="4"/>
      <c r="E3" s="4"/>
      <c r="F3" s="75" t="s">
        <v>85</v>
      </c>
      <c r="G3" s="75"/>
    </row>
    <row r="4" spans="2:9" ht="89.25" customHeight="1" x14ac:dyDescent="0.2">
      <c r="B4" s="4"/>
      <c r="C4" s="4"/>
      <c r="D4" s="4"/>
      <c r="E4" s="4"/>
      <c r="F4" s="74" t="s">
        <v>1</v>
      </c>
      <c r="G4" s="74"/>
    </row>
    <row r="5" spans="2:9" ht="15" x14ac:dyDescent="0.2">
      <c r="B5" s="4"/>
      <c r="C5" s="4"/>
      <c r="D5" s="4"/>
      <c r="E5" s="4"/>
      <c r="F5" s="75" t="s">
        <v>2</v>
      </c>
      <c r="G5" s="75"/>
    </row>
    <row r="6" spans="2:9" ht="84.75" customHeight="1" x14ac:dyDescent="0.25">
      <c r="B6" s="76" t="s">
        <v>79</v>
      </c>
      <c r="C6" s="76"/>
      <c r="D6" s="76"/>
      <c r="E6" s="76"/>
      <c r="F6" s="76"/>
      <c r="G6" s="76"/>
    </row>
    <row r="7" spans="2:9" ht="15" x14ac:dyDescent="0.2">
      <c r="B7" s="4"/>
      <c r="C7" s="4"/>
      <c r="D7" s="4"/>
      <c r="E7" s="4"/>
      <c r="F7" s="4"/>
      <c r="G7" s="6"/>
    </row>
    <row r="8" spans="2:9" ht="15" x14ac:dyDescent="0.2">
      <c r="B8" s="4"/>
      <c r="C8" s="4"/>
      <c r="D8" s="4"/>
      <c r="E8" s="4"/>
      <c r="F8" s="4"/>
      <c r="G8" s="7" t="s">
        <v>3</v>
      </c>
    </row>
    <row r="9" spans="2:9" s="8" customFormat="1" ht="57.75" customHeight="1" x14ac:dyDescent="0.2">
      <c r="B9" s="9" t="s">
        <v>4</v>
      </c>
      <c r="C9" s="10" t="s">
        <v>5</v>
      </c>
      <c r="D9" s="10" t="s">
        <v>6</v>
      </c>
      <c r="E9" s="10" t="s">
        <v>7</v>
      </c>
      <c r="F9" s="10" t="s">
        <v>8</v>
      </c>
      <c r="G9" s="10" t="s">
        <v>80</v>
      </c>
      <c r="H9" s="10" t="s">
        <v>81</v>
      </c>
      <c r="I9" s="10" t="s">
        <v>9</v>
      </c>
    </row>
    <row r="10" spans="2:9" s="11" customFormat="1" ht="30.6" customHeight="1" x14ac:dyDescent="0.25">
      <c r="B10" s="12" t="s">
        <v>10</v>
      </c>
      <c r="C10" s="13"/>
      <c r="D10" s="13"/>
      <c r="E10" s="13"/>
      <c r="F10" s="13"/>
      <c r="G10" s="14">
        <f>SUM(G11+G23+G28+G42+G51+G46+G32+G39+G16+G26+G59+G54+G56)</f>
        <v>11347.691209999999</v>
      </c>
      <c r="H10" s="14">
        <f>SUM(H11+H23+H28+H42+H51+H46+H32+H39+H16+H26+H59+H54+H56)</f>
        <v>10736.45998</v>
      </c>
      <c r="I10" s="14">
        <f t="shared" ref="I10:I52" si="0">H10/G10*100</f>
        <v>94.613607132159544</v>
      </c>
    </row>
    <row r="11" spans="2:9" s="8" customFormat="1" ht="27.75" customHeight="1" x14ac:dyDescent="0.2">
      <c r="B11" s="15" t="s">
        <v>11</v>
      </c>
      <c r="C11" s="16" t="s">
        <v>12</v>
      </c>
      <c r="D11" s="16"/>
      <c r="E11" s="16"/>
      <c r="F11" s="16"/>
      <c r="G11" s="17">
        <f>SUM(G12+G18+G21)</f>
        <v>4869.8002999999999</v>
      </c>
      <c r="H11" s="17">
        <f>SUM(H12+H18+H21)</f>
        <v>4625.3144400000001</v>
      </c>
      <c r="I11" s="14">
        <f t="shared" si="0"/>
        <v>94.979550598820254</v>
      </c>
    </row>
    <row r="12" spans="2:9" s="8" customFormat="1" ht="103.15" customHeight="1" x14ac:dyDescent="0.2">
      <c r="B12" s="18" t="s">
        <v>13</v>
      </c>
      <c r="C12" s="19" t="s">
        <v>14</v>
      </c>
      <c r="D12" s="19"/>
      <c r="E12" s="19"/>
      <c r="F12" s="19"/>
      <c r="G12" s="20">
        <f>G13+G14+G15</f>
        <v>4527.0002999999997</v>
      </c>
      <c r="H12" s="20">
        <f>H13+H14+H15</f>
        <v>4282.5144399999999</v>
      </c>
      <c r="I12" s="14">
        <f t="shared" si="0"/>
        <v>94.599384939294126</v>
      </c>
    </row>
    <row r="13" spans="2:9" s="8" customFormat="1" ht="44.85" customHeight="1" x14ac:dyDescent="0.2">
      <c r="B13" s="21" t="s">
        <v>15</v>
      </c>
      <c r="C13" s="19" t="s">
        <v>14</v>
      </c>
      <c r="D13" s="19">
        <v>100</v>
      </c>
      <c r="E13" s="22">
        <v>1</v>
      </c>
      <c r="F13" s="23">
        <v>4</v>
      </c>
      <c r="G13" s="20">
        <v>2618.3041699999999</v>
      </c>
      <c r="H13" s="20">
        <v>2618.1041700000001</v>
      </c>
      <c r="I13" s="14">
        <f t="shared" si="0"/>
        <v>99.992361468071906</v>
      </c>
    </row>
    <row r="14" spans="2:9" s="8" customFormat="1" ht="55.9" customHeight="1" x14ac:dyDescent="0.2">
      <c r="B14" s="24" t="s">
        <v>15</v>
      </c>
      <c r="C14" s="19" t="s">
        <v>14</v>
      </c>
      <c r="D14" s="19">
        <v>200</v>
      </c>
      <c r="E14" s="22">
        <v>1</v>
      </c>
      <c r="F14" s="23">
        <v>4</v>
      </c>
      <c r="G14" s="20">
        <v>1808.69613</v>
      </c>
      <c r="H14" s="20">
        <v>1641.6017999999999</v>
      </c>
      <c r="I14" s="14">
        <f t="shared" si="0"/>
        <v>90.761614003121679</v>
      </c>
    </row>
    <row r="15" spans="2:9" s="8" customFormat="1" ht="52.15" customHeight="1" x14ac:dyDescent="0.2">
      <c r="B15" s="24" t="s">
        <v>15</v>
      </c>
      <c r="C15" s="19" t="s">
        <v>14</v>
      </c>
      <c r="D15" s="19">
        <v>800</v>
      </c>
      <c r="E15" s="22">
        <v>1</v>
      </c>
      <c r="F15" s="23">
        <v>4</v>
      </c>
      <c r="G15" s="20">
        <v>100</v>
      </c>
      <c r="H15" s="20">
        <v>22.80847</v>
      </c>
      <c r="I15" s="14">
        <f t="shared" si="0"/>
        <v>22.80847</v>
      </c>
    </row>
    <row r="16" spans="2:9" s="8" customFormat="1" ht="105" customHeight="1" x14ac:dyDescent="0.2">
      <c r="B16" s="25" t="s">
        <v>16</v>
      </c>
      <c r="C16" s="26" t="s">
        <v>17</v>
      </c>
      <c r="D16" s="27">
        <v>100</v>
      </c>
      <c r="E16" s="28">
        <v>1</v>
      </c>
      <c r="F16" s="29">
        <v>4</v>
      </c>
      <c r="G16" s="14">
        <f>G17</f>
        <v>42.765360000000001</v>
      </c>
      <c r="H16" s="14">
        <f>H17</f>
        <v>42.765360000000001</v>
      </c>
      <c r="I16" s="14">
        <f t="shared" si="0"/>
        <v>100</v>
      </c>
    </row>
    <row r="17" spans="2:9" s="8" customFormat="1" ht="105" customHeight="1" x14ac:dyDescent="0.2">
      <c r="B17" s="30" t="s">
        <v>18</v>
      </c>
      <c r="C17" s="26" t="s">
        <v>17</v>
      </c>
      <c r="D17" s="27">
        <v>100</v>
      </c>
      <c r="E17" s="28">
        <v>1</v>
      </c>
      <c r="F17" s="29">
        <v>4</v>
      </c>
      <c r="G17" s="31">
        <v>42.765360000000001</v>
      </c>
      <c r="H17" s="31">
        <v>42.765360000000001</v>
      </c>
      <c r="I17" s="31">
        <f t="shared" si="0"/>
        <v>100</v>
      </c>
    </row>
    <row r="18" spans="2:9" s="8" customFormat="1" ht="105" customHeight="1" x14ac:dyDescent="0.2">
      <c r="B18" s="18" t="s">
        <v>19</v>
      </c>
      <c r="C18" s="19" t="s">
        <v>20</v>
      </c>
      <c r="D18" s="19"/>
      <c r="E18" s="19"/>
      <c r="F18" s="19"/>
      <c r="G18" s="14">
        <f>G19+G20</f>
        <v>342.79999999999995</v>
      </c>
      <c r="H18" s="14">
        <f>H19+H20</f>
        <v>342.79999999999995</v>
      </c>
      <c r="I18" s="14">
        <f t="shared" si="0"/>
        <v>100</v>
      </c>
    </row>
    <row r="19" spans="2:9" s="8" customFormat="1" ht="34.9" customHeight="1" x14ac:dyDescent="0.2">
      <c r="B19" s="32" t="s">
        <v>21</v>
      </c>
      <c r="C19" s="19" t="s">
        <v>20</v>
      </c>
      <c r="D19" s="19">
        <v>100</v>
      </c>
      <c r="E19" s="22">
        <v>2</v>
      </c>
      <c r="F19" s="22">
        <v>3</v>
      </c>
      <c r="G19" s="20">
        <v>298.79534999999998</v>
      </c>
      <c r="H19" s="20">
        <v>298.79534999999998</v>
      </c>
      <c r="I19" s="14">
        <f t="shared" si="0"/>
        <v>100</v>
      </c>
    </row>
    <row r="20" spans="2:9" s="8" customFormat="1" ht="43.5" customHeight="1" x14ac:dyDescent="0.2">
      <c r="B20" s="32" t="s">
        <v>21</v>
      </c>
      <c r="C20" s="19" t="s">
        <v>20</v>
      </c>
      <c r="D20" s="19">
        <v>200</v>
      </c>
      <c r="E20" s="22">
        <v>2</v>
      </c>
      <c r="F20" s="22">
        <v>3</v>
      </c>
      <c r="G20" s="20">
        <v>44.004649999999998</v>
      </c>
      <c r="H20" s="20">
        <v>44.004649999999998</v>
      </c>
      <c r="I20" s="14">
        <f t="shared" si="0"/>
        <v>100</v>
      </c>
    </row>
    <row r="21" spans="2:9" s="8" customFormat="1" ht="93.75" hidden="1" customHeight="1" x14ac:dyDescent="0.2">
      <c r="B21" s="18" t="s">
        <v>22</v>
      </c>
      <c r="C21" s="19" t="s">
        <v>23</v>
      </c>
      <c r="D21" s="19"/>
      <c r="E21" s="19"/>
      <c r="F21" s="19"/>
      <c r="G21" s="33">
        <f>G22</f>
        <v>0</v>
      </c>
      <c r="H21" s="33"/>
      <c r="I21" s="14" t="e">
        <f t="shared" si="0"/>
        <v>#DIV/0!</v>
      </c>
    </row>
    <row r="22" spans="2:9" s="8" customFormat="1" ht="34.9" hidden="1" customHeight="1" x14ac:dyDescent="0.2">
      <c r="B22" s="32" t="s">
        <v>24</v>
      </c>
      <c r="C22" s="19" t="s">
        <v>23</v>
      </c>
      <c r="D22" s="19">
        <v>300</v>
      </c>
      <c r="E22" s="22">
        <v>10</v>
      </c>
      <c r="F22" s="22">
        <v>1</v>
      </c>
      <c r="G22" s="34"/>
      <c r="H22" s="34"/>
      <c r="I22" s="14" t="e">
        <f t="shared" si="0"/>
        <v>#DIV/0!</v>
      </c>
    </row>
    <row r="23" spans="2:9" s="8" customFormat="1" ht="52.5" customHeight="1" x14ac:dyDescent="0.2">
      <c r="B23" s="15" t="s">
        <v>25</v>
      </c>
      <c r="C23" s="16" t="s">
        <v>26</v>
      </c>
      <c r="D23" s="16"/>
      <c r="E23" s="16"/>
      <c r="F23" s="16"/>
      <c r="G23" s="35">
        <f>SUM(G24)</f>
        <v>300</v>
      </c>
      <c r="H23" s="35">
        <f>SUM(H24)</f>
        <v>139.80000000000001</v>
      </c>
      <c r="I23" s="14">
        <f t="shared" si="0"/>
        <v>46.6</v>
      </c>
    </row>
    <row r="24" spans="2:9" s="8" customFormat="1" ht="62.25" customHeight="1" x14ac:dyDescent="0.2">
      <c r="B24" s="18" t="s">
        <v>27</v>
      </c>
      <c r="C24" s="19" t="s">
        <v>28</v>
      </c>
      <c r="D24" s="19"/>
      <c r="E24" s="19"/>
      <c r="F24" s="19"/>
      <c r="G24" s="34">
        <f>G25</f>
        <v>300</v>
      </c>
      <c r="H24" s="34">
        <f>H25</f>
        <v>139.80000000000001</v>
      </c>
      <c r="I24" s="14">
        <f t="shared" si="0"/>
        <v>46.6</v>
      </c>
    </row>
    <row r="25" spans="2:9" s="8" customFormat="1" ht="43.5" customHeight="1" x14ac:dyDescent="0.2">
      <c r="B25" s="18" t="s">
        <v>29</v>
      </c>
      <c r="C25" s="19" t="s">
        <v>28</v>
      </c>
      <c r="D25" s="19">
        <v>200</v>
      </c>
      <c r="E25" s="22">
        <v>1</v>
      </c>
      <c r="F25" s="19">
        <v>13</v>
      </c>
      <c r="G25" s="34">
        <v>300</v>
      </c>
      <c r="H25" s="34">
        <v>139.80000000000001</v>
      </c>
      <c r="I25" s="14">
        <f t="shared" si="0"/>
        <v>46.6</v>
      </c>
    </row>
    <row r="26" spans="2:9" s="8" customFormat="1" ht="51" customHeight="1" x14ac:dyDescent="0.2">
      <c r="B26" s="36" t="s">
        <v>30</v>
      </c>
      <c r="C26" s="73" t="s">
        <v>64</v>
      </c>
      <c r="D26" s="37">
        <v>200</v>
      </c>
      <c r="E26" s="28">
        <v>1</v>
      </c>
      <c r="F26" s="26">
        <v>13</v>
      </c>
      <c r="G26" s="38">
        <f>G27</f>
        <v>14</v>
      </c>
      <c r="H26" s="38">
        <f>H27</f>
        <v>14</v>
      </c>
      <c r="I26" s="14">
        <f t="shared" si="0"/>
        <v>100</v>
      </c>
    </row>
    <row r="27" spans="2:9" s="8" customFormat="1" ht="51" customHeight="1" x14ac:dyDescent="0.2">
      <c r="B27" s="36" t="s">
        <v>31</v>
      </c>
      <c r="C27" s="73" t="s">
        <v>64</v>
      </c>
      <c r="D27" s="39">
        <v>200</v>
      </c>
      <c r="E27" s="28">
        <v>1</v>
      </c>
      <c r="F27" s="26">
        <v>13</v>
      </c>
      <c r="G27" s="40">
        <v>14</v>
      </c>
      <c r="H27" s="41">
        <v>14</v>
      </c>
      <c r="I27" s="31">
        <f t="shared" si="0"/>
        <v>100</v>
      </c>
    </row>
    <row r="28" spans="2:9" s="8" customFormat="1" ht="51" customHeight="1" x14ac:dyDescent="0.2">
      <c r="B28" s="15" t="s">
        <v>32</v>
      </c>
      <c r="C28" s="16" t="s">
        <v>33</v>
      </c>
      <c r="D28" s="16"/>
      <c r="E28" s="16"/>
      <c r="F28" s="16"/>
      <c r="G28" s="38">
        <f>SUM(G29)</f>
        <v>1447.9529399999999</v>
      </c>
      <c r="H28" s="38">
        <f>SUM(H29)</f>
        <v>1318.8517300000001</v>
      </c>
      <c r="I28" s="14">
        <f t="shared" si="0"/>
        <v>91.083880806236721</v>
      </c>
    </row>
    <row r="29" spans="2:9" s="8" customFormat="1" ht="70.5" customHeight="1" x14ac:dyDescent="0.2">
      <c r="B29" s="18" t="s">
        <v>34</v>
      </c>
      <c r="C29" s="19" t="s">
        <v>35</v>
      </c>
      <c r="D29" s="19"/>
      <c r="E29" s="19"/>
      <c r="F29" s="19"/>
      <c r="G29" s="34">
        <f>G30+G31</f>
        <v>1447.9529399999999</v>
      </c>
      <c r="H29" s="34">
        <f>H30+H31</f>
        <v>1318.8517300000001</v>
      </c>
      <c r="I29" s="14">
        <f t="shared" si="0"/>
        <v>91.083880806236721</v>
      </c>
    </row>
    <row r="30" spans="2:9" s="8" customFormat="1" ht="30" x14ac:dyDescent="0.2">
      <c r="B30" s="18" t="s">
        <v>36</v>
      </c>
      <c r="C30" s="19" t="s">
        <v>35</v>
      </c>
      <c r="D30" s="19">
        <v>200</v>
      </c>
      <c r="E30" s="42">
        <v>5</v>
      </c>
      <c r="F30" s="42">
        <v>3</v>
      </c>
      <c r="G30" s="34">
        <v>1447.9529399999999</v>
      </c>
      <c r="H30" s="34">
        <v>1318.8517300000001</v>
      </c>
      <c r="I30" s="14">
        <f t="shared" si="0"/>
        <v>91.083880806236721</v>
      </c>
    </row>
    <row r="31" spans="2:9" s="8" customFormat="1" ht="32.25" hidden="1" customHeight="1" x14ac:dyDescent="0.2">
      <c r="B31" s="18" t="s">
        <v>37</v>
      </c>
      <c r="C31" s="19" t="s">
        <v>35</v>
      </c>
      <c r="D31" s="43">
        <v>800</v>
      </c>
      <c r="E31" s="44">
        <v>5</v>
      </c>
      <c r="F31" s="44">
        <v>3</v>
      </c>
      <c r="G31" s="45"/>
      <c r="H31" s="45"/>
      <c r="I31" s="14" t="e">
        <f t="shared" si="0"/>
        <v>#DIV/0!</v>
      </c>
    </row>
    <row r="32" spans="2:9" s="8" customFormat="1" ht="45" x14ac:dyDescent="0.2">
      <c r="B32" s="15" t="s">
        <v>38</v>
      </c>
      <c r="C32" s="16" t="s">
        <v>39</v>
      </c>
      <c r="D32" s="46"/>
      <c r="E32" s="44"/>
      <c r="F32" s="44"/>
      <c r="G32" s="47">
        <f>G33+G35+G37</f>
        <v>1577.6539700000001</v>
      </c>
      <c r="H32" s="47">
        <f>H33+H35+H37</f>
        <v>1547.6539700000001</v>
      </c>
      <c r="I32" s="14">
        <f t="shared" si="0"/>
        <v>98.098442334601415</v>
      </c>
    </row>
    <row r="33" spans="2:9" s="8" customFormat="1" ht="75" x14ac:dyDescent="0.2">
      <c r="B33" s="18" t="s">
        <v>40</v>
      </c>
      <c r="C33" s="48" t="s">
        <v>41</v>
      </c>
      <c r="D33" s="49"/>
      <c r="E33" s="50"/>
      <c r="F33" s="50"/>
      <c r="G33" s="34">
        <f>G34</f>
        <v>1547.6539700000001</v>
      </c>
      <c r="H33" s="34">
        <f>H34</f>
        <v>1547.6539700000001</v>
      </c>
      <c r="I33" s="14">
        <f t="shared" si="0"/>
        <v>100</v>
      </c>
    </row>
    <row r="34" spans="2:9" s="8" customFormat="1" ht="16.5" x14ac:dyDescent="0.2">
      <c r="B34" s="18" t="s">
        <v>42</v>
      </c>
      <c r="C34" s="48" t="s">
        <v>41</v>
      </c>
      <c r="D34" s="46">
        <v>200</v>
      </c>
      <c r="E34" s="44">
        <v>5</v>
      </c>
      <c r="F34" s="44">
        <v>3</v>
      </c>
      <c r="G34" s="20">
        <v>1547.6539700000001</v>
      </c>
      <c r="H34" s="20">
        <v>1547.6539700000001</v>
      </c>
      <c r="I34" s="14">
        <f t="shared" si="0"/>
        <v>100</v>
      </c>
    </row>
    <row r="35" spans="2:9" s="8" customFormat="1" ht="75" x14ac:dyDescent="0.2">
      <c r="B35" s="18" t="s">
        <v>43</v>
      </c>
      <c r="C35" s="48" t="s">
        <v>44</v>
      </c>
      <c r="D35" s="49"/>
      <c r="E35" s="50"/>
      <c r="F35" s="50"/>
      <c r="G35" s="51">
        <f>G36</f>
        <v>30</v>
      </c>
      <c r="H35" s="51">
        <f>H36</f>
        <v>0</v>
      </c>
      <c r="I35" s="14">
        <f t="shared" si="0"/>
        <v>0</v>
      </c>
    </row>
    <row r="36" spans="2:9" s="8" customFormat="1" ht="16.5" x14ac:dyDescent="0.2">
      <c r="B36" s="18" t="s">
        <v>45</v>
      </c>
      <c r="C36" s="48" t="s">
        <v>44</v>
      </c>
      <c r="D36" s="46">
        <v>200</v>
      </c>
      <c r="E36" s="44">
        <v>5</v>
      </c>
      <c r="F36" s="44">
        <v>3</v>
      </c>
      <c r="G36" s="47">
        <v>30</v>
      </c>
      <c r="H36" s="47">
        <v>0</v>
      </c>
      <c r="I36" s="14">
        <f t="shared" si="0"/>
        <v>0</v>
      </c>
    </row>
    <row r="37" spans="2:9" s="8" customFormat="1" ht="45" hidden="1" x14ac:dyDescent="0.2">
      <c r="B37" s="18" t="s">
        <v>46</v>
      </c>
      <c r="C37" s="48" t="s">
        <v>47</v>
      </c>
      <c r="D37" s="49"/>
      <c r="E37" s="44"/>
      <c r="F37" s="44"/>
      <c r="G37" s="34">
        <f>G38</f>
        <v>0</v>
      </c>
      <c r="H37" s="34"/>
      <c r="I37" s="14" t="e">
        <f t="shared" si="0"/>
        <v>#DIV/0!</v>
      </c>
    </row>
    <row r="38" spans="2:9" s="8" customFormat="1" ht="45" hidden="1" x14ac:dyDescent="0.2">
      <c r="B38" s="18" t="s">
        <v>48</v>
      </c>
      <c r="C38" s="48" t="s">
        <v>47</v>
      </c>
      <c r="D38" s="49">
        <v>500</v>
      </c>
      <c r="E38" s="44">
        <v>5</v>
      </c>
      <c r="F38" s="44">
        <v>3</v>
      </c>
      <c r="G38" s="34"/>
      <c r="H38" s="34"/>
      <c r="I38" s="14" t="e">
        <f t="shared" si="0"/>
        <v>#DIV/0!</v>
      </c>
    </row>
    <row r="39" spans="2:9" s="8" customFormat="1" ht="60" x14ac:dyDescent="0.2">
      <c r="B39" s="15" t="s">
        <v>49</v>
      </c>
      <c r="C39" s="16" t="s">
        <v>50</v>
      </c>
      <c r="D39" s="49"/>
      <c r="E39" s="52"/>
      <c r="F39" s="52"/>
      <c r="G39" s="34">
        <f>G40</f>
        <v>15</v>
      </c>
      <c r="H39" s="34">
        <f>H40</f>
        <v>0</v>
      </c>
      <c r="I39" s="14">
        <f t="shared" si="0"/>
        <v>0</v>
      </c>
    </row>
    <row r="40" spans="2:9" s="8" customFormat="1" ht="75" x14ac:dyDescent="0.2">
      <c r="B40" s="53" t="s">
        <v>51</v>
      </c>
      <c r="C40" s="54" t="s">
        <v>52</v>
      </c>
      <c r="D40" s="49"/>
      <c r="E40" s="52"/>
      <c r="F40" s="52"/>
      <c r="G40" s="34">
        <f>G41</f>
        <v>15</v>
      </c>
      <c r="H40" s="34">
        <f>H41</f>
        <v>0</v>
      </c>
      <c r="I40" s="14">
        <f t="shared" si="0"/>
        <v>0</v>
      </c>
    </row>
    <row r="41" spans="2:9" s="8" customFormat="1" ht="16.5" x14ac:dyDescent="0.2">
      <c r="B41" s="18" t="s">
        <v>53</v>
      </c>
      <c r="C41" s="54" t="s">
        <v>52</v>
      </c>
      <c r="D41" s="49">
        <v>200</v>
      </c>
      <c r="E41" s="50">
        <v>1</v>
      </c>
      <c r="F41" s="50">
        <v>13</v>
      </c>
      <c r="G41" s="34">
        <v>15</v>
      </c>
      <c r="H41" s="34">
        <v>0</v>
      </c>
      <c r="I41" s="14">
        <f t="shared" si="0"/>
        <v>0</v>
      </c>
    </row>
    <row r="42" spans="2:9" s="8" customFormat="1" ht="30.75" customHeight="1" x14ac:dyDescent="0.2">
      <c r="B42" s="15" t="s">
        <v>54</v>
      </c>
      <c r="C42" s="55" t="s">
        <v>55</v>
      </c>
      <c r="D42" s="55"/>
      <c r="E42" s="55"/>
      <c r="F42" s="55"/>
      <c r="G42" s="38">
        <f>SUM(G43+G44+G45)</f>
        <v>1886.96731</v>
      </c>
      <c r="H42" s="38">
        <f>SUM(H43+H44+H45)</f>
        <v>1885.96731</v>
      </c>
      <c r="I42" s="14">
        <f t="shared" si="0"/>
        <v>99.947004911282761</v>
      </c>
    </row>
    <row r="43" spans="2:9" s="8" customFormat="1" ht="51.75" customHeight="1" x14ac:dyDescent="0.2">
      <c r="B43" s="18" t="s">
        <v>56</v>
      </c>
      <c r="C43" s="49" t="s">
        <v>57</v>
      </c>
      <c r="D43" s="46">
        <v>500</v>
      </c>
      <c r="E43" s="44">
        <v>1</v>
      </c>
      <c r="F43" s="44">
        <v>6</v>
      </c>
      <c r="G43" s="47">
        <v>72.266000000000005</v>
      </c>
      <c r="H43" s="47">
        <v>72.266000000000005</v>
      </c>
      <c r="I43" s="14">
        <f t="shared" si="0"/>
        <v>100</v>
      </c>
    </row>
    <row r="44" spans="2:9" s="8" customFormat="1" ht="36.75" customHeight="1" x14ac:dyDescent="0.2">
      <c r="B44" s="18" t="s">
        <v>58</v>
      </c>
      <c r="C44" s="49" t="s">
        <v>59</v>
      </c>
      <c r="D44" s="19">
        <v>800</v>
      </c>
      <c r="E44" s="52">
        <v>8</v>
      </c>
      <c r="F44" s="52">
        <v>1</v>
      </c>
      <c r="G44" s="34">
        <v>1813.7013099999999</v>
      </c>
      <c r="H44" s="34">
        <v>1813.7013099999999</v>
      </c>
      <c r="I44" s="14">
        <f t="shared" si="0"/>
        <v>100</v>
      </c>
    </row>
    <row r="45" spans="2:9" s="8" customFormat="1" ht="36.75" customHeight="1" x14ac:dyDescent="0.2">
      <c r="B45" s="18" t="s">
        <v>60</v>
      </c>
      <c r="C45" s="49" t="s">
        <v>61</v>
      </c>
      <c r="D45" s="56">
        <v>800</v>
      </c>
      <c r="E45" s="52">
        <v>1</v>
      </c>
      <c r="F45" s="52">
        <v>1</v>
      </c>
      <c r="G45" s="47">
        <v>1</v>
      </c>
      <c r="H45" s="47">
        <v>0</v>
      </c>
      <c r="I45" s="14">
        <f t="shared" si="0"/>
        <v>0</v>
      </c>
    </row>
    <row r="46" spans="2:9" s="8" customFormat="1" ht="36.75" hidden="1" customHeight="1" x14ac:dyDescent="0.2">
      <c r="B46" s="15" t="s">
        <v>54</v>
      </c>
      <c r="C46" s="57" t="s">
        <v>62</v>
      </c>
      <c r="D46" s="46"/>
      <c r="E46" s="44"/>
      <c r="F46" s="44"/>
      <c r="G46" s="58">
        <f>G47+G48+G49+G50</f>
        <v>0</v>
      </c>
      <c r="H46" s="58"/>
      <c r="I46" s="14" t="e">
        <f t="shared" si="0"/>
        <v>#DIV/0!</v>
      </c>
    </row>
    <row r="47" spans="2:9" s="8" customFormat="1" ht="36.75" hidden="1" customHeight="1" x14ac:dyDescent="0.2">
      <c r="B47" s="18" t="s">
        <v>63</v>
      </c>
      <c r="C47" s="49" t="s">
        <v>64</v>
      </c>
      <c r="D47" s="49">
        <v>200</v>
      </c>
      <c r="E47" s="44">
        <v>1</v>
      </c>
      <c r="F47" s="44">
        <v>13</v>
      </c>
      <c r="G47" s="59"/>
      <c r="H47" s="59"/>
      <c r="I47" s="14" t="e">
        <f t="shared" si="0"/>
        <v>#DIV/0!</v>
      </c>
    </row>
    <row r="48" spans="2:9" s="8" customFormat="1" ht="36.75" hidden="1" customHeight="1" x14ac:dyDescent="0.2">
      <c r="B48" s="18" t="s">
        <v>63</v>
      </c>
      <c r="C48" s="49" t="s">
        <v>64</v>
      </c>
      <c r="D48" s="49">
        <v>800</v>
      </c>
      <c r="E48" s="50">
        <v>1</v>
      </c>
      <c r="F48" s="50">
        <v>13</v>
      </c>
      <c r="G48" s="60"/>
      <c r="H48" s="60"/>
      <c r="I48" s="14" t="e">
        <f t="shared" si="0"/>
        <v>#DIV/0!</v>
      </c>
    </row>
    <row r="49" spans="2:9" s="8" customFormat="1" ht="60" hidden="1" x14ac:dyDescent="0.2">
      <c r="B49" s="18" t="s">
        <v>65</v>
      </c>
      <c r="C49" s="54" t="s">
        <v>66</v>
      </c>
      <c r="D49" s="61">
        <v>200</v>
      </c>
      <c r="E49" s="44">
        <v>1</v>
      </c>
      <c r="F49" s="44">
        <v>13</v>
      </c>
      <c r="G49" s="62"/>
      <c r="H49" s="62"/>
      <c r="I49" s="14" t="e">
        <f t="shared" si="0"/>
        <v>#DIV/0!</v>
      </c>
    </row>
    <row r="50" spans="2:9" s="8" customFormat="1" ht="60" hidden="1" x14ac:dyDescent="0.2">
      <c r="B50" s="18" t="s">
        <v>67</v>
      </c>
      <c r="C50" s="54" t="s">
        <v>68</v>
      </c>
      <c r="D50" s="54">
        <v>200</v>
      </c>
      <c r="E50" s="50">
        <v>5</v>
      </c>
      <c r="F50" s="50">
        <v>3</v>
      </c>
      <c r="G50" s="60"/>
      <c r="H50" s="60"/>
      <c r="I50" s="14" t="e">
        <f t="shared" si="0"/>
        <v>#DIV/0!</v>
      </c>
    </row>
    <row r="51" spans="2:9" s="8" customFormat="1" ht="60.75" customHeight="1" x14ac:dyDescent="0.2">
      <c r="B51" s="15" t="s">
        <v>69</v>
      </c>
      <c r="C51" s="55" t="s">
        <v>70</v>
      </c>
      <c r="D51" s="55"/>
      <c r="E51" s="55"/>
      <c r="F51" s="55"/>
      <c r="G51" s="38">
        <f>G53+G58</f>
        <v>1071.62933</v>
      </c>
      <c r="H51" s="38">
        <f>H53+H58</f>
        <v>1047.8559700000001</v>
      </c>
      <c r="I51" s="14">
        <f t="shared" si="0"/>
        <v>97.781568744483707</v>
      </c>
    </row>
    <row r="52" spans="2:9" s="8" customFormat="1" ht="60.75" hidden="1" customHeight="1" x14ac:dyDescent="0.2">
      <c r="B52" s="18" t="s">
        <v>71</v>
      </c>
      <c r="C52" s="54" t="s">
        <v>66</v>
      </c>
      <c r="D52" s="54">
        <v>200</v>
      </c>
      <c r="E52" s="63"/>
      <c r="F52" s="63"/>
      <c r="G52" s="38"/>
      <c r="H52" s="38"/>
      <c r="I52" s="14" t="e">
        <f t="shared" si="0"/>
        <v>#DIV/0!</v>
      </c>
    </row>
    <row r="53" spans="2:9" s="8" customFormat="1" ht="60.75" customHeight="1" x14ac:dyDescent="0.2">
      <c r="B53" s="18" t="s">
        <v>72</v>
      </c>
      <c r="C53" s="64">
        <v>9910000010</v>
      </c>
      <c r="D53" s="54">
        <v>800</v>
      </c>
      <c r="E53" s="44">
        <v>1</v>
      </c>
      <c r="F53" s="44">
        <v>4</v>
      </c>
      <c r="G53" s="38">
        <v>0</v>
      </c>
      <c r="H53" s="38">
        <v>0</v>
      </c>
      <c r="I53" s="14">
        <v>0</v>
      </c>
    </row>
    <row r="54" spans="2:9" s="8" customFormat="1" ht="93.75" customHeight="1" x14ac:dyDescent="0.2">
      <c r="B54" s="65" t="s">
        <v>73</v>
      </c>
      <c r="C54" s="66">
        <v>9910000010</v>
      </c>
      <c r="D54" s="67"/>
      <c r="E54" s="67"/>
      <c r="F54" s="67"/>
      <c r="G54" s="20">
        <f>G55</f>
        <v>7.6</v>
      </c>
      <c r="H54" s="20">
        <f>H55</f>
        <v>0</v>
      </c>
      <c r="I54" s="14">
        <f t="shared" ref="I54:I60" si="1">H54/G54*100</f>
        <v>0</v>
      </c>
    </row>
    <row r="55" spans="2:9" s="8" customFormat="1" ht="93.75" customHeight="1" x14ac:dyDescent="0.2">
      <c r="B55" s="68" t="s">
        <v>74</v>
      </c>
      <c r="C55" s="66">
        <v>9910000010</v>
      </c>
      <c r="D55" s="69">
        <v>800</v>
      </c>
      <c r="E55" s="28">
        <v>1</v>
      </c>
      <c r="F55" s="28">
        <v>4</v>
      </c>
      <c r="G55" s="20">
        <v>7.6</v>
      </c>
      <c r="H55" s="20">
        <v>0</v>
      </c>
      <c r="I55" s="31">
        <f t="shared" si="1"/>
        <v>0</v>
      </c>
    </row>
    <row r="56" spans="2:9" s="8" customFormat="1" ht="93.75" customHeight="1" x14ac:dyDescent="0.2">
      <c r="B56" s="68" t="s">
        <v>74</v>
      </c>
      <c r="C56" s="71" t="s">
        <v>82</v>
      </c>
      <c r="D56" s="69"/>
      <c r="E56" s="28"/>
      <c r="F56" s="28"/>
      <c r="G56" s="20">
        <f>G57</f>
        <v>100</v>
      </c>
      <c r="H56" s="20">
        <f>H57</f>
        <v>99.929199999999994</v>
      </c>
      <c r="I56" s="31">
        <f t="shared" si="1"/>
        <v>99.929199999999994</v>
      </c>
    </row>
    <row r="57" spans="2:9" s="8" customFormat="1" ht="93.75" customHeight="1" x14ac:dyDescent="0.2">
      <c r="B57" s="70" t="s">
        <v>84</v>
      </c>
      <c r="C57" s="71" t="s">
        <v>82</v>
      </c>
      <c r="D57" s="72" t="s">
        <v>83</v>
      </c>
      <c r="E57" s="28">
        <v>1</v>
      </c>
      <c r="F57" s="28">
        <v>7</v>
      </c>
      <c r="G57" s="20">
        <v>100</v>
      </c>
      <c r="H57" s="20">
        <v>99.929199999999994</v>
      </c>
      <c r="I57" s="31">
        <f t="shared" si="1"/>
        <v>99.929199999999994</v>
      </c>
    </row>
    <row r="58" spans="2:9" s="8" customFormat="1" ht="93.75" customHeight="1" x14ac:dyDescent="0.2">
      <c r="B58" s="18" t="s">
        <v>75</v>
      </c>
      <c r="C58" s="19" t="s">
        <v>76</v>
      </c>
      <c r="D58" s="19">
        <v>100</v>
      </c>
      <c r="E58" s="44">
        <v>1</v>
      </c>
      <c r="F58" s="44">
        <v>2</v>
      </c>
      <c r="G58" s="20">
        <v>1071.62933</v>
      </c>
      <c r="H58" s="20">
        <v>1047.8559700000001</v>
      </c>
      <c r="I58" s="14">
        <f t="shared" si="1"/>
        <v>97.781568744483707</v>
      </c>
    </row>
    <row r="59" spans="2:9" s="8" customFormat="1" ht="93.75" customHeight="1" x14ac:dyDescent="0.2">
      <c r="B59" s="25" t="s">
        <v>16</v>
      </c>
      <c r="C59" s="26" t="s">
        <v>77</v>
      </c>
      <c r="D59" s="26">
        <v>100</v>
      </c>
      <c r="E59" s="28">
        <v>1</v>
      </c>
      <c r="F59" s="28">
        <v>2</v>
      </c>
      <c r="G59" s="20">
        <f>G60</f>
        <v>14.321999999999999</v>
      </c>
      <c r="H59" s="20">
        <f>H60</f>
        <v>14.321999999999999</v>
      </c>
      <c r="I59" s="14">
        <f t="shared" si="1"/>
        <v>100</v>
      </c>
    </row>
    <row r="60" spans="2:9" s="8" customFormat="1" ht="93.75" customHeight="1" x14ac:dyDescent="0.2">
      <c r="B60" s="30" t="s">
        <v>18</v>
      </c>
      <c r="C60" s="26" t="s">
        <v>77</v>
      </c>
      <c r="D60" s="26">
        <v>100</v>
      </c>
      <c r="E60" s="28">
        <v>1</v>
      </c>
      <c r="F60" s="28">
        <v>2</v>
      </c>
      <c r="G60" s="20">
        <v>14.321999999999999</v>
      </c>
      <c r="H60" s="20">
        <v>14.321999999999999</v>
      </c>
      <c r="I60" s="31">
        <f t="shared" si="1"/>
        <v>100</v>
      </c>
    </row>
    <row r="61" spans="2:9" s="8" customFormat="1" ht="55.5" customHeight="1" x14ac:dyDescent="0.2">
      <c r="B61" s="6" t="s">
        <v>78</v>
      </c>
      <c r="C61" s="4"/>
      <c r="D61" s="4"/>
      <c r="E61" s="4"/>
      <c r="F61" s="4"/>
      <c r="G61" s="6"/>
    </row>
  </sheetData>
  <mergeCells count="5">
    <mergeCell ref="F2:G2"/>
    <mergeCell ref="F3:G3"/>
    <mergeCell ref="F4:G4"/>
    <mergeCell ref="F5:G5"/>
    <mergeCell ref="B6:G6"/>
  </mergeCells>
  <pageMargins left="1.18110227584839" right="0.39370077848434398" top="0.39370077848434398" bottom="0.39370077848434398" header="0.51181101799011197" footer="0.51181101799011197"/>
  <pageSetup paperSize="9" scale="28" orientation="portrait" r:id="rId1"/>
  <rowBreaks count="1" manualBreakCount="1"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2025-03-26T11:21:26Z</cp:lastPrinted>
  <dcterms:modified xsi:type="dcterms:W3CDTF">2025-03-26T11:24:32Z</dcterms:modified>
</cp:coreProperties>
</file>